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.10\Data\ООО СЛАВЭЛЕКТРОМОНТАЖ\Проектный отдел\ЗЭС\2025\ЗЭС-27-25-СЭМ-ПИР-СМР Соина\Смета\2 этап\"/>
    </mc:Choice>
  </mc:AlternateContent>
  <xr:revisionPtr revIDLastSave="0" documentId="13_ncr:1_{2E0B4729-9E0D-4C62-AA73-CE8BE24405F4}" xr6:coauthVersionLast="47" xr6:coauthVersionMax="47" xr10:uidLastSave="{00000000-0000-0000-0000-000000000000}"/>
  <bookViews>
    <workbookView xWindow="13350" yWindow="765" windowWidth="13635" windowHeight="13650" xr2:uid="{00000000-000D-0000-FFFF-FFFF00000000}"/>
  </bookViews>
  <sheets>
    <sheet name="Файл загрузки" sheetId="1" r:id="rId1"/>
  </sheets>
  <definedNames>
    <definedName name="данет">#REF!</definedName>
    <definedName name="_xlnm.Print_Titles" localSheetId="0">'Файл загрузки'!$18:$18</definedName>
    <definedName name="_xlnm.Print_Area" localSheetId="0">'Файл загрузки'!$A$1:$H$103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3" i="1" l="1"/>
  <c r="H26" i="1" l="1"/>
  <c r="D73" i="1"/>
  <c r="E73" i="1"/>
  <c r="F27" i="1"/>
  <c r="E27" i="1"/>
  <c r="D27" i="1"/>
  <c r="G74" i="1" l="1"/>
  <c r="H71" i="1" l="1"/>
  <c r="H88" i="1" l="1"/>
  <c r="G65" i="1"/>
  <c r="F65" i="1"/>
  <c r="H68" i="1"/>
  <c r="H69" i="1"/>
  <c r="H70" i="1"/>
  <c r="E72" i="1" l="1"/>
  <c r="D72" i="1"/>
  <c r="H25" i="1"/>
  <c r="H24" i="1"/>
  <c r="H23" i="1"/>
  <c r="H27" i="1" l="1"/>
  <c r="H72" i="1"/>
  <c r="G21" i="1" l="1"/>
  <c r="F21" i="1"/>
  <c r="E21" i="1"/>
  <c r="D21" i="1"/>
  <c r="H20" i="1"/>
  <c r="H21" i="1" l="1"/>
  <c r="H89" i="1" l="1"/>
  <c r="H55" i="1"/>
  <c r="G45" i="1"/>
  <c r="F45" i="1"/>
  <c r="E45" i="1"/>
  <c r="G85" i="1"/>
  <c r="F85" i="1"/>
  <c r="E85" i="1"/>
  <c r="D85" i="1"/>
  <c r="G57" i="1"/>
  <c r="F57" i="1"/>
  <c r="E57" i="1"/>
  <c r="D57" i="1"/>
  <c r="G51" i="1"/>
  <c r="F51" i="1"/>
  <c r="E51" i="1"/>
  <c r="D51" i="1"/>
  <c r="G39" i="1"/>
  <c r="F39" i="1"/>
  <c r="E39" i="1"/>
  <c r="D39" i="1"/>
  <c r="E33" i="1"/>
  <c r="F33" i="1"/>
  <c r="G33" i="1"/>
  <c r="D33" i="1"/>
  <c r="G27" i="1"/>
  <c r="D45" i="1"/>
  <c r="F79" i="1"/>
  <c r="E79" i="1"/>
  <c r="D79" i="1"/>
  <c r="H44" i="1"/>
  <c r="H43" i="1"/>
  <c r="H42" i="1"/>
  <c r="H38" i="1"/>
  <c r="H37" i="1"/>
  <c r="H36" i="1"/>
  <c r="H32" i="1"/>
  <c r="H31" i="1"/>
  <c r="H30" i="1"/>
  <c r="H50" i="1"/>
  <c r="H49" i="1"/>
  <c r="H48" i="1"/>
  <c r="H56" i="1"/>
  <c r="H54" i="1"/>
  <c r="H83" i="1"/>
  <c r="H84" i="1"/>
  <c r="H82" i="1"/>
  <c r="H57" i="1" l="1"/>
  <c r="H85" i="1"/>
  <c r="H51" i="1"/>
  <c r="H39" i="1"/>
  <c r="H45" i="1"/>
  <c r="H33" i="1"/>
  <c r="E90" i="1"/>
  <c r="F90" i="1"/>
  <c r="G90" i="1"/>
  <c r="G98" i="1" s="1"/>
  <c r="D90" i="1"/>
  <c r="H98" i="1" l="1"/>
  <c r="F74" i="1"/>
  <c r="F61" i="1"/>
  <c r="G61" i="1"/>
  <c r="H90" i="1" l="1"/>
  <c r="E28" i="1"/>
  <c r="D28" i="1"/>
  <c r="G28" i="1"/>
  <c r="G34" i="1" s="1"/>
  <c r="G40" i="1" s="1"/>
  <c r="F28" i="1"/>
  <c r="F34" i="1" s="1"/>
  <c r="F40" i="1" s="1"/>
  <c r="H73" i="1" l="1"/>
  <c r="D74" i="1"/>
  <c r="E34" i="1"/>
  <c r="E40" i="1" s="1"/>
  <c r="E46" i="1" s="1"/>
  <c r="E52" i="1" s="1"/>
  <c r="E58" i="1" s="1"/>
  <c r="E65" i="1"/>
  <c r="D34" i="1"/>
  <c r="D40" i="1" s="1"/>
  <c r="D46" i="1" s="1"/>
  <c r="D52" i="1" s="1"/>
  <c r="D58" i="1" s="1"/>
  <c r="F46" i="1"/>
  <c r="F52" i="1" s="1"/>
  <c r="F58" i="1" s="1"/>
  <c r="F62" i="1" s="1"/>
  <c r="F66" i="1" s="1"/>
  <c r="G46" i="1"/>
  <c r="G52" i="1" s="1"/>
  <c r="G58" i="1" s="1"/>
  <c r="G62" i="1" s="1"/>
  <c r="G66" i="1" s="1"/>
  <c r="H28" i="1"/>
  <c r="L77" i="1" l="1"/>
  <c r="H34" i="1"/>
  <c r="H40" i="1" s="1"/>
  <c r="H46" i="1" s="1"/>
  <c r="H52" i="1" s="1"/>
  <c r="H58" i="1" s="1"/>
  <c r="D65" i="1"/>
  <c r="H64" i="1"/>
  <c r="H65" i="1" s="1"/>
  <c r="H66" i="1" s="1"/>
  <c r="E61" i="1"/>
  <c r="E62" i="1" s="1"/>
  <c r="H60" i="1"/>
  <c r="H61" i="1" s="1"/>
  <c r="D61" i="1"/>
  <c r="D62" i="1" s="1"/>
  <c r="G75" i="1"/>
  <c r="D66" i="1" l="1"/>
  <c r="E74" i="1"/>
  <c r="E66" i="1"/>
  <c r="H62" i="1"/>
  <c r="F75" i="1"/>
  <c r="F80" i="1" s="1"/>
  <c r="F86" i="1" s="1"/>
  <c r="H74" i="1" l="1"/>
  <c r="F91" i="1"/>
  <c r="F93" i="1" s="1"/>
  <c r="H75" i="1" l="1"/>
  <c r="G78" i="1" s="1"/>
  <c r="D75" i="1"/>
  <c r="D80" i="1" s="1"/>
  <c r="D86" i="1" s="1"/>
  <c r="D91" i="1" s="1"/>
  <c r="D93" i="1" s="1"/>
  <c r="F94" i="1"/>
  <c r="F95" i="1" s="1"/>
  <c r="F97" i="1" s="1"/>
  <c r="E75" i="1"/>
  <c r="E80" i="1" s="1"/>
  <c r="E86" i="1" s="1"/>
  <c r="G77" i="1" l="1"/>
  <c r="G79" i="1" s="1"/>
  <c r="G80" i="1" s="1"/>
  <c r="D94" i="1"/>
  <c r="F99" i="1"/>
  <c r="F100" i="1" s="1"/>
  <c r="E91" i="1"/>
  <c r="E93" i="1" l="1"/>
  <c r="E94" i="1" s="1"/>
  <c r="E95" i="1" s="1"/>
  <c r="H77" i="1"/>
  <c r="H79" i="1"/>
  <c r="D95" i="1"/>
  <c r="H78" i="1"/>
  <c r="E97" i="1" l="1"/>
  <c r="E99" i="1" s="1"/>
  <c r="E100" i="1" s="1"/>
  <c r="D97" i="1"/>
  <c r="D99" i="1" s="1"/>
  <c r="D100" i="1" s="1"/>
  <c r="H80" i="1"/>
  <c r="H91" i="1" s="1"/>
  <c r="L87" i="1" s="1"/>
  <c r="G86" i="1"/>
  <c r="G91" i="1" s="1"/>
  <c r="G93" i="1" s="1"/>
  <c r="G94" i="1" l="1"/>
  <c r="G95" i="1" s="1"/>
  <c r="I95" i="1" s="1"/>
  <c r="H86" i="1"/>
  <c r="J93" i="1"/>
  <c r="G97" i="1" l="1"/>
  <c r="H94" i="1"/>
  <c r="H95" i="1" s="1"/>
  <c r="H97" i="1" s="1"/>
  <c r="G99" i="1" l="1"/>
  <c r="G100" i="1" s="1"/>
  <c r="H99" i="1" l="1"/>
  <c r="H10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<sst xmlns="http://schemas.openxmlformats.org/spreadsheetml/2006/main" count="102" uniqueCount="93">
  <si>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</si>
  <si>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</si>
  <si>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</si>
  <si>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</si>
  <si>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</si>
  <si>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</si>
  <si>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</si>
  <si>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</si>
  <si>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</si>
  <si>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</si>
  <si>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</si>
  <si>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</si>
  <si>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</si>
  <si>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</si>
  <si>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</si>
  <si>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</si>
  <si>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</si>
  <si>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</si>
  <si>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</si>
  <si>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</si>
  <si>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</si>
  <si>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</si>
  <si>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</si>
  <si>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</si>
  <si>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</si>
  <si>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</si>
  <si>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</si>
  <si>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</si>
  <si>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</si>
  <si>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</si>
  <si>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</si>
  <si>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</si>
  <si>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</si>
  <si>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</si>
  <si>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</si>
  <si>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</si>
  <si>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</si>
  <si>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</si>
  <si>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</si>
  <si>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</si>
  <si>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</si>
  <si>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</si>
  <si>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</si>
  <si>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</si>
  <si>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</si>
  <si>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</si>
  <si>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</si>
  <si>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</si>
  <si>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</si>
  <si>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</si>
  <si>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</si>
  <si>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</si>
  <si>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</si>
  <si>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>НДС</t>
  </si>
  <si>
    <t>Итого НДС</t>
  </si>
  <si>
    <t>ГСН 81-05-02-2007 п. 2.2.4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</si>
  <si>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</si>
  <si>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</si>
  <si>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Проектные работы</t>
  </si>
  <si>
    <t>Авторский надзор</t>
  </si>
  <si>
    <t>Налог на ПИР</t>
  </si>
  <si>
    <t>02-01-01</t>
  </si>
  <si>
    <t>09-01-01</t>
  </si>
  <si>
    <t>ПЦСН-2020 МО п. 37.12.2</t>
  </si>
  <si>
    <t>Дополнительные затраты при производстве работ в зимнее время, 2,1% (КТП, МТП, ТМГ)</t>
  </si>
  <si>
    <t>Дополнительные затраты при производстве работ в зимнее время, 1,9% (КЛ, ВЛ)</t>
  </si>
  <si>
    <t>Строительство МТП-250кВА</t>
  </si>
  <si>
    <t>02-01-02</t>
  </si>
  <si>
    <t>Строительство ТМГ-25кВА</t>
  </si>
  <si>
    <t>02-01-03</t>
  </si>
  <si>
    <t>Строительство ВЛ-10кВ</t>
  </si>
  <si>
    <t>МТП-250кВА. ПНР</t>
  </si>
  <si>
    <t>09-01-02</t>
  </si>
  <si>
    <t>ТМГ-25кВА. ПНР</t>
  </si>
  <si>
    <t>09-01-03</t>
  </si>
  <si>
    <t>ВЛ-10кВ. ПНР</t>
  </si>
  <si>
    <t>ВЛ-0,4кВ. ПНР</t>
  </si>
  <si>
    <t xml:space="preserve">Средства на возведение и разборку временных зданий и сооружений 1,5% </t>
  </si>
  <si>
    <t>Генеральный директор
 ООО «Славэлектромонтаж»</t>
  </si>
  <si>
    <t>Непредвиденные затраты 3%</t>
  </si>
  <si>
    <t>Строительство ВЛИ-0,4 кВ</t>
  </si>
  <si>
    <t>Заместитель начальника управления капитального строительства Западных электрических сетей – филиала ПАО «Россети Московский регион»</t>
  </si>
  <si>
    <t>_______________________Минашкин А.Г.</t>
  </si>
  <si>
    <t>Содержание службы заказчика-застройщика  строительства 3,93% (итого гл.1-9, 12)</t>
  </si>
  <si>
    <t>Приказ ПАО "Россети Московский регион" № 612 от 01.07.2025.</t>
  </si>
  <si>
    <t>Кожуренко Д</t>
  </si>
  <si>
    <t>2026.03</t>
  </si>
  <si>
    <t>"_____"________________ 2026 г.</t>
  </si>
  <si>
    <t>01-01-01</t>
  </si>
  <si>
    <t>Подготовительные работы</t>
  </si>
  <si>
    <t>Реконструкция ВЛИ-0,4 кВ от РУ-0,4 кВ ТП-37 ПС-110 кВ №308 "Нарофоминск" (0,2 км), в т.ч. ПИР, МО, Наро-Фоминский р-н, г.о.Наро-Фоминский, д.Иневка, 50:26:0110201:526, 50:26:0000000:55476</t>
  </si>
  <si>
    <t>"ЗЭС-27/25-СЭМ-ПИР-СМР
от 22.12.2025"</t>
  </si>
  <si>
    <t>I-352956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</si>
</sst>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_-* #,##0.00000_р_._-;\-* #,##0.00000_р_._-;_-* &quot;-&quot;??_р_._-;_-@_-"/>
    <numFmt numFmtId="166" formatCode="#,##0.00000_ ;\-#,##0.00000\ "/>
    <numFmt numFmtId="167" formatCode="#,##0.00;[Red]\-\ #,##0.00"/>
    <numFmt numFmtId="168" formatCode="_-* #,##0.00000\ _₽_-;\-* #,##0.00000\ _₽_-;_-* &quot;-&quot;?????\ _₽_-;_-@_-"/>
    <numFmt numFmtId="169" formatCode="#,##0.00000000;[Red]\-\ #,##0.00000000"/>
    <numFmt numFmtId="170" formatCode="_-* #,##0.00000000\ _₽_-;\-* #,##0.00000000\ _₽_-;_-* &quot;-&quot;??????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167" fontId="15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164" fontId="4" fillId="0" borderId="6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2" fillId="0" borderId="1" xfId="3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Alignment="1">
      <alignment horizont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/>
    </xf>
    <xf numFmtId="166" fontId="0" fillId="0" borderId="1" xfId="1" applyNumberFormat="1" applyFont="1" applyFill="1" applyBorder="1" applyAlignment="1">
      <alignment horizontal="center" vertical="center"/>
    </xf>
    <xf numFmtId="168" fontId="0" fillId="0" borderId="0" xfId="0" applyNumberFormat="1" applyFont="1" applyAlignment="1">
      <alignment horizontal="center" vertical="center"/>
    </xf>
    <xf numFmtId="49" fontId="0" fillId="0" borderId="1" xfId="0" applyNumberFormat="1" applyFill="1" applyBorder="1" applyAlignment="1">
      <alignment horizontal="left" vertical="center" wrapText="1"/>
    </xf>
    <xf numFmtId="165" fontId="1" fillId="0" borderId="1" xfId="3" applyNumberFormat="1" applyFont="1" applyFill="1" applyBorder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168" fontId="0" fillId="0" borderId="0" xfId="0" applyNumberForma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0" xfId="4"/>
    <xf numFmtId="169" fontId="16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</cellXfs>
  <cellStyles count="7">
    <cellStyle name="Обычный" xfId="0" builtinId="0"/>
    <cellStyle name="Обычный 2" xfId="2" xr:uid="{00000000-0005-0000-0000-000001000000}"/>
    <cellStyle name="Обычный 2 2" xfId="4" xr:uid="{00000000-0005-0000-0000-000002000000}"/>
    <cellStyle name="Обычный 5 2" xfId="5" xr:uid="{00000000-0005-0000-0000-000003000000}"/>
    <cellStyle name="Финансовый" xfId="1" builtinId="3"/>
    <cellStyle name="Финансовый 4" xfId="3" xr:uid="{00000000-0005-0000-0000-000005000000}"/>
    <cellStyle name="Финансовый 4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7"/>
  <sheetViews>
    <sheetView tabSelected="1" view="pageBreakPreview" topLeftCell="A80" zoomScale="80" zoomScaleNormal="80" zoomScaleSheetLayoutView="80" workbookViewId="0">
      <selection activeCell="G95" sqref="G95"/>
    </sheetView>
  </sheetViews>
  <sheetFormatPr defaultRowHeight="15" x14ac:dyDescent="0.25"/>
  <cols>
    <col min="1" max="1" width="5.140625" customWidth="1"/>
    <col min="2" max="2" width="17.85546875" customWidth="1"/>
    <col min="3" max="3" width="34.5703125" customWidth="1"/>
    <col min="4" max="4" width="19.7109375" bestFit="1" customWidth="1"/>
    <col min="5" max="5" width="17.7109375" bestFit="1" customWidth="1"/>
    <col min="6" max="6" width="14.28515625" bestFit="1" customWidth="1"/>
    <col min="7" max="7" width="17" bestFit="1" customWidth="1"/>
    <col min="8" max="8" width="26.5703125" bestFit="1" customWidth="1"/>
    <col min="9" max="9" width="13.42578125" bestFit="1" customWidth="1"/>
    <col min="10" max="10" width="15.85546875" bestFit="1" customWidth="1"/>
    <col min="12" max="12" width="13.42578125" bestFit="1" customWidth="1"/>
  </cols>
  <sheetData>
    <row r="1" spans="1:10" s="9" customFormat="1" ht="15.75" x14ac:dyDescent="0.25">
      <c r="B1" s="92" t="s">
        <v>5</v>
      </c>
      <c r="C1" s="92"/>
      <c r="D1" s="92"/>
      <c r="E1" s="92"/>
      <c r="F1" s="63"/>
      <c r="G1" s="92"/>
      <c r="H1" s="92"/>
    </row>
    <row r="2" spans="1:10" s="9" customFormat="1" ht="15.75" x14ac:dyDescent="0.25">
      <c r="B2" s="93"/>
      <c r="C2" s="93"/>
      <c r="D2" s="93"/>
      <c r="E2" s="93"/>
      <c r="F2" s="64"/>
      <c r="G2" s="93"/>
      <c r="H2" s="93"/>
    </row>
    <row r="3" spans="1:10" s="9" customFormat="1" ht="15" customHeight="1" x14ac:dyDescent="0.25">
      <c r="B3" s="95" t="s">
        <v>81</v>
      </c>
      <c r="C3" s="95"/>
      <c r="D3" s="95"/>
      <c r="E3" s="95"/>
      <c r="F3" s="10"/>
      <c r="G3" s="94"/>
      <c r="H3" s="94"/>
    </row>
    <row r="4" spans="1:10" s="9" customFormat="1" ht="35.25" customHeight="1" x14ac:dyDescent="0.25">
      <c r="B4" s="95"/>
      <c r="C4" s="95"/>
      <c r="D4" s="95"/>
      <c r="E4" s="95"/>
      <c r="F4" s="64"/>
      <c r="G4" s="93"/>
      <c r="H4" s="93"/>
    </row>
    <row r="5" spans="1:10" s="9" customFormat="1" ht="33.75" customHeight="1" x14ac:dyDescent="0.25">
      <c r="B5" s="93" t="s">
        <v>82</v>
      </c>
      <c r="C5" s="93"/>
      <c r="D5" s="93"/>
      <c r="E5" s="93"/>
      <c r="F5" s="64"/>
      <c r="G5" s="93"/>
      <c r="H5" s="93"/>
    </row>
    <row r="6" spans="1:10" s="9" customFormat="1" ht="32.25" customHeight="1" x14ac:dyDescent="0.25">
      <c r="B6" s="91" t="s">
        <v>87</v>
      </c>
      <c r="C6" s="91"/>
      <c r="D6" s="91"/>
      <c r="E6" s="91"/>
      <c r="F6" s="65"/>
      <c r="G6" s="91" t="s">
        <v>91</v>
      </c>
      <c r="H6" s="91"/>
    </row>
    <row r="7" spans="1:10" s="9" customFormat="1" ht="15.75" x14ac:dyDescent="0.25">
      <c r="B7" s="11" t="s">
        <v>4</v>
      </c>
      <c r="F7" s="11"/>
      <c r="G7" t="s">
        <v>92</v>
      </c>
    </row>
    <row r="8" spans="1:10" s="9" customFormat="1" ht="15.75" x14ac:dyDescent="0.25">
      <c r="B8" s="11"/>
      <c r="F8" s="11"/>
    </row>
    <row r="9" spans="1:10" s="9" customFormat="1" ht="21" x14ac:dyDescent="0.35">
      <c r="B9" s="73" t="s">
        <v>20</v>
      </c>
      <c r="C9" s="73"/>
      <c r="D9" s="73"/>
      <c r="E9" s="73"/>
      <c r="F9" s="73"/>
      <c r="G9" s="73"/>
      <c r="H9" s="73"/>
    </row>
    <row r="10" spans="1:10" s="9" customFormat="1" ht="15.75" x14ac:dyDescent="0.25">
      <c r="B10" s="11"/>
      <c r="F10" s="11"/>
    </row>
    <row r="11" spans="1:10" s="9" customFormat="1" ht="53.25" customHeight="1" x14ac:dyDescent="0.25">
      <c r="A11" s="65"/>
      <c r="B11" s="84" t="s">
        <v>90</v>
      </c>
      <c r="C11" s="84"/>
      <c r="D11" s="84"/>
      <c r="E11" s="84"/>
      <c r="F11" s="84"/>
      <c r="G11" s="84"/>
      <c r="H11" s="84"/>
    </row>
    <row r="12" spans="1:10" s="9" customFormat="1" ht="15" customHeight="1" x14ac:dyDescent="0.25">
      <c r="A12" s="10"/>
      <c r="B12" s="86" t="s">
        <v>21</v>
      </c>
      <c r="C12" s="86"/>
      <c r="D12" s="86"/>
      <c r="E12" s="86"/>
      <c r="F12" s="86"/>
      <c r="G12" s="86"/>
      <c r="H12" s="86"/>
    </row>
    <row r="13" spans="1:10" s="9" customFormat="1" ht="15.75" x14ac:dyDescent="0.25">
      <c r="D13" s="85"/>
      <c r="E13" s="85"/>
      <c r="F13" s="85"/>
    </row>
    <row r="14" spans="1:10" s="9" customFormat="1" ht="21" x14ac:dyDescent="0.4">
      <c r="A14" s="12"/>
      <c r="B14" s="17"/>
      <c r="C14" s="17"/>
      <c r="D14" s="17"/>
      <c r="E14" s="17"/>
      <c r="F14" s="17"/>
      <c r="G14" s="17"/>
      <c r="H14" s="17"/>
    </row>
    <row r="15" spans="1:10" s="9" customFormat="1" ht="21" x14ac:dyDescent="0.35">
      <c r="A15" s="12" t="s">
        <v>27</v>
      </c>
      <c r="C15" s="18"/>
      <c r="D15" s="22" t="s">
        <v>86</v>
      </c>
      <c r="E15" s="17"/>
      <c r="F15" s="17"/>
      <c r="G15" s="17"/>
      <c r="H15" s="17"/>
    </row>
    <row r="16" spans="1:10" s="2" customFormat="1" ht="22.5" customHeight="1" x14ac:dyDescent="0.25">
      <c r="A16" s="80" t="s">
        <v>0</v>
      </c>
      <c r="B16" s="80" t="s">
        <v>1</v>
      </c>
      <c r="C16" s="80" t="s">
        <v>2</v>
      </c>
      <c r="D16" s="80" t="s">
        <v>34</v>
      </c>
      <c r="E16" s="80"/>
      <c r="F16" s="80"/>
      <c r="G16" s="80"/>
      <c r="H16" s="80" t="s">
        <v>18</v>
      </c>
      <c r="I16" s="1"/>
      <c r="J16" s="1"/>
    </row>
    <row r="17" spans="1:10" s="2" customFormat="1" ht="33" customHeight="1" x14ac:dyDescent="0.25">
      <c r="A17" s="80"/>
      <c r="B17" s="80"/>
      <c r="C17" s="80"/>
      <c r="D17" s="19" t="s">
        <v>28</v>
      </c>
      <c r="E17" s="19" t="s">
        <v>29</v>
      </c>
      <c r="F17" s="20" t="s">
        <v>30</v>
      </c>
      <c r="G17" s="20" t="s">
        <v>31</v>
      </c>
      <c r="H17" s="80"/>
    </row>
    <row r="18" spans="1:10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0" s="6" customFormat="1" ht="15" customHeight="1" x14ac:dyDescent="0.25">
      <c r="A19" s="13"/>
      <c r="B19" s="83" t="s">
        <v>26</v>
      </c>
      <c r="C19" s="83"/>
      <c r="D19" s="83"/>
      <c r="E19" s="83"/>
      <c r="F19" s="83"/>
      <c r="G19" s="83"/>
      <c r="H19" s="21"/>
    </row>
    <row r="20" spans="1:10" s="6" customFormat="1" ht="15" customHeight="1" x14ac:dyDescent="0.25">
      <c r="A20" s="23">
        <v>1</v>
      </c>
      <c r="B20" s="56" t="s">
        <v>88</v>
      </c>
      <c r="C20" s="57" t="s">
        <v>89</v>
      </c>
      <c r="D20" s="30">
        <v>117.07572</v>
      </c>
      <c r="E20" s="30"/>
      <c r="F20" s="30"/>
      <c r="G20" s="30"/>
      <c r="H20" s="30">
        <f>D20+E20+F20+G20</f>
        <v>117.07572</v>
      </c>
    </row>
    <row r="21" spans="1:10" s="7" customFormat="1" x14ac:dyDescent="0.25">
      <c r="A21" s="74" t="s">
        <v>25</v>
      </c>
      <c r="B21" s="75"/>
      <c r="C21" s="76"/>
      <c r="D21" s="31">
        <f>SUM(D20:D20)</f>
        <v>117.07572</v>
      </c>
      <c r="E21" s="31">
        <f>SUM(E20:E20)</f>
        <v>0</v>
      </c>
      <c r="F21" s="31">
        <f>SUM(F20:F20)</f>
        <v>0</v>
      </c>
      <c r="G21" s="31">
        <f>SUM(G20:G20)</f>
        <v>0</v>
      </c>
      <c r="H21" s="31">
        <f>SUM(H20:H20)</f>
        <v>117.07572</v>
      </c>
    </row>
    <row r="22" spans="1:10" s="6" customFormat="1" ht="29.25" customHeight="1" x14ac:dyDescent="0.25">
      <c r="A22" s="27"/>
      <c r="B22" s="81" t="s">
        <v>3</v>
      </c>
      <c r="C22" s="81"/>
      <c r="D22" s="81"/>
      <c r="E22" s="81"/>
      <c r="F22" s="81"/>
      <c r="G22" s="81"/>
      <c r="H22" s="28"/>
    </row>
    <row r="23" spans="1:10" s="6" customFormat="1" hidden="1" x14ac:dyDescent="0.25">
      <c r="A23" s="23">
        <v>2</v>
      </c>
      <c r="B23" s="56" t="s">
        <v>61</v>
      </c>
      <c r="C23" s="57" t="s">
        <v>66</v>
      </c>
      <c r="D23" s="30">
        <v>0</v>
      </c>
      <c r="E23" s="30">
        <v>0</v>
      </c>
      <c r="F23" s="30">
        <v>0</v>
      </c>
      <c r="G23" s="30"/>
      <c r="H23" s="30">
        <f>D23+E23+F23+G23</f>
        <v>0</v>
      </c>
    </row>
    <row r="24" spans="1:10" s="6" customFormat="1" hidden="1" x14ac:dyDescent="0.25">
      <c r="A24" s="23">
        <v>3</v>
      </c>
      <c r="B24" s="56" t="s">
        <v>67</v>
      </c>
      <c r="C24" s="57" t="s">
        <v>68</v>
      </c>
      <c r="D24" s="30">
        <v>0</v>
      </c>
      <c r="E24" s="30">
        <v>0</v>
      </c>
      <c r="F24" s="30">
        <v>0</v>
      </c>
      <c r="G24" s="30"/>
      <c r="H24" s="30">
        <f t="shared" ref="H24:H25" si="0">D24+E24+F24+G24</f>
        <v>0</v>
      </c>
    </row>
    <row r="25" spans="1:10" s="6" customFormat="1" hidden="1" x14ac:dyDescent="0.25">
      <c r="A25" s="23">
        <v>4</v>
      </c>
      <c r="B25" s="56" t="s">
        <v>69</v>
      </c>
      <c r="C25" s="57" t="s">
        <v>70</v>
      </c>
      <c r="D25" s="30">
        <v>0</v>
      </c>
      <c r="E25" s="30">
        <v>0</v>
      </c>
      <c r="F25" s="30">
        <v>0</v>
      </c>
      <c r="G25" s="30"/>
      <c r="H25" s="30">
        <f t="shared" si="0"/>
        <v>0</v>
      </c>
    </row>
    <row r="26" spans="1:10" s="6" customFormat="1" x14ac:dyDescent="0.25">
      <c r="A26" s="23">
        <v>1</v>
      </c>
      <c r="B26" s="56" t="s">
        <v>61</v>
      </c>
      <c r="C26" s="57" t="s">
        <v>80</v>
      </c>
      <c r="D26" s="30">
        <v>220.73402999999999</v>
      </c>
      <c r="E26" s="30">
        <v>0</v>
      </c>
      <c r="F26" s="30">
        <v>0</v>
      </c>
      <c r="G26" s="30"/>
      <c r="H26" s="30">
        <f>D26+E26+F26+0.000045</f>
        <v>220.73407499999999</v>
      </c>
      <c r="J26" s="62"/>
    </row>
    <row r="27" spans="1:10" s="7" customFormat="1" x14ac:dyDescent="0.25">
      <c r="A27" s="74" t="s">
        <v>6</v>
      </c>
      <c r="B27" s="75"/>
      <c r="C27" s="76"/>
      <c r="D27" s="31">
        <f>SUM(D23:D26)</f>
        <v>220.73402999999999</v>
      </c>
      <c r="E27" s="31">
        <f>SUM(E23:E26)</f>
        <v>0</v>
      </c>
      <c r="F27" s="31">
        <f>SUM(F23:F26)</f>
        <v>0</v>
      </c>
      <c r="G27" s="26">
        <f>SUM(G23:G26)</f>
        <v>0</v>
      </c>
      <c r="H27" s="31">
        <f>SUM(H23:H26)</f>
        <v>220.73407499999999</v>
      </c>
    </row>
    <row r="28" spans="1:10" s="7" customFormat="1" x14ac:dyDescent="0.2">
      <c r="A28" s="77" t="s">
        <v>7</v>
      </c>
      <c r="B28" s="78"/>
      <c r="C28" s="79"/>
      <c r="D28" s="32">
        <f>D21+D27</f>
        <v>337.80975000000001</v>
      </c>
      <c r="E28" s="32">
        <f>E21+E27</f>
        <v>0</v>
      </c>
      <c r="F28" s="32">
        <f>F21+F27</f>
        <v>0</v>
      </c>
      <c r="G28" s="33">
        <f>G21+G27</f>
        <v>0</v>
      </c>
      <c r="H28" s="32">
        <f>H21+H27</f>
        <v>337.80979500000001</v>
      </c>
      <c r="I28" s="72"/>
      <c r="J28" s="72"/>
    </row>
    <row r="29" spans="1:10" s="7" customFormat="1" ht="28.9" hidden="1" customHeight="1" x14ac:dyDescent="0.25">
      <c r="A29" s="34"/>
      <c r="B29" s="82" t="s">
        <v>35</v>
      </c>
      <c r="C29" s="82"/>
      <c r="D29" s="82"/>
      <c r="E29" s="82"/>
      <c r="F29" s="82"/>
      <c r="G29" s="87"/>
      <c r="H29" s="35"/>
    </row>
    <row r="30" spans="1:10" s="7" customFormat="1" hidden="1" x14ac:dyDescent="0.25">
      <c r="A30" s="23">
        <v>6</v>
      </c>
      <c r="B30" s="23"/>
      <c r="C30" s="23"/>
      <c r="D30" s="24"/>
      <c r="E30" s="24"/>
      <c r="F30" s="24"/>
      <c r="G30" s="24"/>
      <c r="H30" s="25">
        <f t="shared" ref="H30:H32" si="1">SUM(D30:G30)</f>
        <v>0</v>
      </c>
    </row>
    <row r="31" spans="1:10" s="7" customFormat="1" hidden="1" x14ac:dyDescent="0.25">
      <c r="A31" s="23">
        <v>7</v>
      </c>
      <c r="B31" s="23"/>
      <c r="C31" s="23"/>
      <c r="D31" s="24"/>
      <c r="E31" s="24"/>
      <c r="F31" s="24"/>
      <c r="G31" s="24"/>
      <c r="H31" s="25">
        <f t="shared" si="1"/>
        <v>0</v>
      </c>
    </row>
    <row r="32" spans="1:10" s="7" customFormat="1" hidden="1" x14ac:dyDescent="0.25">
      <c r="A32" s="23">
        <v>3</v>
      </c>
      <c r="B32" s="23"/>
      <c r="C32" s="23"/>
      <c r="D32" s="24"/>
      <c r="E32" s="24"/>
      <c r="F32" s="24"/>
      <c r="G32" s="24"/>
      <c r="H32" s="25">
        <f t="shared" si="1"/>
        <v>0</v>
      </c>
    </row>
    <row r="33" spans="1:8" s="7" customFormat="1" hidden="1" x14ac:dyDescent="0.25">
      <c r="A33" s="74" t="s">
        <v>50</v>
      </c>
      <c r="B33" s="75"/>
      <c r="C33" s="76"/>
      <c r="D33" s="26">
        <f>SUM(D30:D32)</f>
        <v>0</v>
      </c>
      <c r="E33" s="26">
        <f t="shared" ref="E33:G33" si="2">SUM(E30:E32)</f>
        <v>0</v>
      </c>
      <c r="F33" s="26">
        <f t="shared" si="2"/>
        <v>0</v>
      </c>
      <c r="G33" s="26">
        <f t="shared" si="2"/>
        <v>0</v>
      </c>
      <c r="H33" s="26">
        <f>SUM(H30:H32)</f>
        <v>0</v>
      </c>
    </row>
    <row r="34" spans="1:8" s="7" customFormat="1" hidden="1" x14ac:dyDescent="0.25">
      <c r="A34" s="77" t="s">
        <v>49</v>
      </c>
      <c r="B34" s="78"/>
      <c r="C34" s="79"/>
      <c r="D34" s="32">
        <f t="shared" ref="D34:G34" si="3">D28+D33</f>
        <v>337.80975000000001</v>
      </c>
      <c r="E34" s="32">
        <f t="shared" si="3"/>
        <v>0</v>
      </c>
      <c r="F34" s="32">
        <f t="shared" si="3"/>
        <v>0</v>
      </c>
      <c r="G34" s="32">
        <f t="shared" si="3"/>
        <v>0</v>
      </c>
      <c r="H34" s="32">
        <f>H28+H33</f>
        <v>337.80979500000001</v>
      </c>
    </row>
    <row r="35" spans="1:8" s="7" customFormat="1" ht="28.9" hidden="1" customHeight="1" x14ac:dyDescent="0.25">
      <c r="A35" s="34"/>
      <c r="B35" s="82" t="s">
        <v>36</v>
      </c>
      <c r="C35" s="82"/>
      <c r="D35" s="82"/>
      <c r="E35" s="82"/>
      <c r="F35" s="82"/>
      <c r="G35" s="87"/>
      <c r="H35" s="35"/>
    </row>
    <row r="36" spans="1:8" s="7" customFormat="1" hidden="1" x14ac:dyDescent="0.25">
      <c r="A36" s="23">
        <v>4</v>
      </c>
      <c r="B36" s="23"/>
      <c r="C36" s="23"/>
      <c r="D36" s="24"/>
      <c r="E36" s="24"/>
      <c r="F36" s="24"/>
      <c r="G36" s="24"/>
      <c r="H36" s="25">
        <f t="shared" ref="H36:H38" si="4">SUM(D36:G36)</f>
        <v>0</v>
      </c>
    </row>
    <row r="37" spans="1:8" s="7" customFormat="1" hidden="1" x14ac:dyDescent="0.25">
      <c r="A37" s="23">
        <v>10</v>
      </c>
      <c r="B37" s="23"/>
      <c r="C37" s="23"/>
      <c r="D37" s="24"/>
      <c r="E37" s="24"/>
      <c r="F37" s="24"/>
      <c r="G37" s="24"/>
      <c r="H37" s="25">
        <f t="shared" si="4"/>
        <v>0</v>
      </c>
    </row>
    <row r="38" spans="1:8" s="7" customFormat="1" hidden="1" x14ac:dyDescent="0.25">
      <c r="A38" s="23">
        <v>11</v>
      </c>
      <c r="B38" s="23"/>
      <c r="C38" s="23"/>
      <c r="D38" s="24"/>
      <c r="E38" s="24"/>
      <c r="F38" s="24"/>
      <c r="G38" s="24"/>
      <c r="H38" s="25">
        <f t="shared" si="4"/>
        <v>0</v>
      </c>
    </row>
    <row r="39" spans="1:8" s="7" customFormat="1" hidden="1" x14ac:dyDescent="0.25">
      <c r="A39" s="74" t="s">
        <v>48</v>
      </c>
      <c r="B39" s="75"/>
      <c r="C39" s="76"/>
      <c r="D39" s="26">
        <f t="shared" ref="D39:G39" si="5">SUM(D36:D38)</f>
        <v>0</v>
      </c>
      <c r="E39" s="26">
        <f t="shared" si="5"/>
        <v>0</v>
      </c>
      <c r="F39" s="26">
        <f t="shared" si="5"/>
        <v>0</v>
      </c>
      <c r="G39" s="26">
        <f t="shared" si="5"/>
        <v>0</v>
      </c>
      <c r="H39" s="26">
        <f>SUM(H36:H38)</f>
        <v>0</v>
      </c>
    </row>
    <row r="40" spans="1:8" s="7" customFormat="1" hidden="1" x14ac:dyDescent="0.25">
      <c r="A40" s="77" t="s">
        <v>47</v>
      </c>
      <c r="B40" s="78"/>
      <c r="C40" s="79"/>
      <c r="D40" s="32">
        <f t="shared" ref="D40:G40" si="6">D34+D39</f>
        <v>337.80975000000001</v>
      </c>
      <c r="E40" s="32">
        <f t="shared" si="6"/>
        <v>0</v>
      </c>
      <c r="F40" s="32">
        <f t="shared" si="6"/>
        <v>0</v>
      </c>
      <c r="G40" s="32">
        <f t="shared" si="6"/>
        <v>0</v>
      </c>
      <c r="H40" s="32">
        <f>H34+H39</f>
        <v>337.80979500000001</v>
      </c>
    </row>
    <row r="41" spans="1:8" s="7" customFormat="1" ht="28.9" hidden="1" customHeight="1" x14ac:dyDescent="0.25">
      <c r="A41" s="34"/>
      <c r="B41" s="82" t="s">
        <v>37</v>
      </c>
      <c r="C41" s="82"/>
      <c r="D41" s="82"/>
      <c r="E41" s="82"/>
      <c r="F41" s="82"/>
      <c r="G41" s="87"/>
      <c r="H41" s="35"/>
    </row>
    <row r="42" spans="1:8" s="7" customFormat="1" hidden="1" x14ac:dyDescent="0.25">
      <c r="A42" s="23">
        <v>5</v>
      </c>
      <c r="B42" s="23"/>
      <c r="C42" s="23"/>
      <c r="D42" s="24"/>
      <c r="E42" s="24"/>
      <c r="F42" s="24"/>
      <c r="G42" s="24"/>
      <c r="H42" s="25">
        <f t="shared" ref="H42:H44" si="7">SUM(D42:G42)</f>
        <v>0</v>
      </c>
    </row>
    <row r="43" spans="1:8" s="7" customFormat="1" hidden="1" x14ac:dyDescent="0.25">
      <c r="A43" s="23">
        <v>13</v>
      </c>
      <c r="B43" s="23"/>
      <c r="C43" s="23"/>
      <c r="D43" s="24"/>
      <c r="E43" s="24"/>
      <c r="F43" s="24"/>
      <c r="G43" s="24"/>
      <c r="H43" s="25">
        <f t="shared" si="7"/>
        <v>0</v>
      </c>
    </row>
    <row r="44" spans="1:8" s="7" customFormat="1" hidden="1" x14ac:dyDescent="0.25">
      <c r="A44" s="23">
        <v>14</v>
      </c>
      <c r="B44" s="23"/>
      <c r="C44" s="23"/>
      <c r="D44" s="24"/>
      <c r="E44" s="24"/>
      <c r="F44" s="24"/>
      <c r="G44" s="24"/>
      <c r="H44" s="25">
        <f t="shared" si="7"/>
        <v>0</v>
      </c>
    </row>
    <row r="45" spans="1:8" s="7" customFormat="1" hidden="1" x14ac:dyDescent="0.25">
      <c r="A45" s="74" t="s">
        <v>46</v>
      </c>
      <c r="B45" s="75"/>
      <c r="C45" s="76"/>
      <c r="D45" s="26">
        <f>SUM(D42:D44)</f>
        <v>0</v>
      </c>
      <c r="E45" s="26">
        <f t="shared" ref="E45:G45" si="8">SUM(E42:E44)</f>
        <v>0</v>
      </c>
      <c r="F45" s="26">
        <f t="shared" si="8"/>
        <v>0</v>
      </c>
      <c r="G45" s="26">
        <f t="shared" si="8"/>
        <v>0</v>
      </c>
      <c r="H45" s="26">
        <f>SUM(H42:H44)</f>
        <v>0</v>
      </c>
    </row>
    <row r="46" spans="1:8" s="7" customFormat="1" hidden="1" x14ac:dyDescent="0.25">
      <c r="A46" s="77" t="s">
        <v>45</v>
      </c>
      <c r="B46" s="78"/>
      <c r="C46" s="79"/>
      <c r="D46" s="32">
        <f t="shared" ref="D46" si="9">D40+D45</f>
        <v>337.80975000000001</v>
      </c>
      <c r="E46" s="32">
        <f t="shared" ref="E46" si="10">E40+E45</f>
        <v>0</v>
      </c>
      <c r="F46" s="32">
        <f t="shared" ref="F46" si="11">F40+F45</f>
        <v>0</v>
      </c>
      <c r="G46" s="32">
        <f t="shared" ref="G46" si="12">G40+G45</f>
        <v>0</v>
      </c>
      <c r="H46" s="32">
        <f>H40+H45</f>
        <v>337.80979500000001</v>
      </c>
    </row>
    <row r="47" spans="1:8" s="7" customFormat="1" ht="28.9" hidden="1" customHeight="1" x14ac:dyDescent="0.25">
      <c r="A47" s="34"/>
      <c r="B47" s="82" t="s">
        <v>39</v>
      </c>
      <c r="C47" s="82"/>
      <c r="D47" s="82"/>
      <c r="E47" s="82"/>
      <c r="F47" s="82"/>
      <c r="G47" s="87"/>
      <c r="H47" s="35"/>
    </row>
    <row r="48" spans="1:8" s="7" customFormat="1" hidden="1" x14ac:dyDescent="0.25">
      <c r="A48" s="23">
        <v>6</v>
      </c>
      <c r="B48" s="23"/>
      <c r="C48" s="23"/>
      <c r="D48" s="24"/>
      <c r="E48" s="24"/>
      <c r="F48" s="24"/>
      <c r="G48" s="24"/>
      <c r="H48" s="25">
        <f t="shared" ref="H48:H50" si="13">SUM(D48:G48)</f>
        <v>0</v>
      </c>
    </row>
    <row r="49" spans="1:8" s="7" customFormat="1" hidden="1" x14ac:dyDescent="0.25">
      <c r="A49" s="23">
        <v>16</v>
      </c>
      <c r="B49" s="23"/>
      <c r="C49" s="23"/>
      <c r="D49" s="24"/>
      <c r="E49" s="24"/>
      <c r="F49" s="24"/>
      <c r="G49" s="24"/>
      <c r="H49" s="25">
        <f t="shared" si="13"/>
        <v>0</v>
      </c>
    </row>
    <row r="50" spans="1:8" s="7" customFormat="1" hidden="1" x14ac:dyDescent="0.25">
      <c r="A50" s="23">
        <v>17</v>
      </c>
      <c r="B50" s="23"/>
      <c r="C50" s="23"/>
      <c r="D50" s="24"/>
      <c r="E50" s="24"/>
      <c r="F50" s="24"/>
      <c r="G50" s="24"/>
      <c r="H50" s="25">
        <f t="shared" si="13"/>
        <v>0</v>
      </c>
    </row>
    <row r="51" spans="1:8" s="7" customFormat="1" hidden="1" x14ac:dyDescent="0.25">
      <c r="A51" s="74" t="s">
        <v>44</v>
      </c>
      <c r="B51" s="75"/>
      <c r="C51" s="76"/>
      <c r="D51" s="26">
        <f>SUM(D48:D50)</f>
        <v>0</v>
      </c>
      <c r="E51" s="26">
        <f t="shared" ref="E51:G51" si="14">SUM(E48:E50)</f>
        <v>0</v>
      </c>
      <c r="F51" s="26">
        <f t="shared" si="14"/>
        <v>0</v>
      </c>
      <c r="G51" s="26">
        <f t="shared" si="14"/>
        <v>0</v>
      </c>
      <c r="H51" s="26">
        <f>SUM(H48:H50)</f>
        <v>0</v>
      </c>
    </row>
    <row r="52" spans="1:8" s="7" customFormat="1" hidden="1" x14ac:dyDescent="0.25">
      <c r="A52" s="77" t="s">
        <v>43</v>
      </c>
      <c r="B52" s="78"/>
      <c r="C52" s="79"/>
      <c r="D52" s="32">
        <f t="shared" ref="D52:G52" si="15">D46+D51</f>
        <v>337.80975000000001</v>
      </c>
      <c r="E52" s="32">
        <f t="shared" si="15"/>
        <v>0</v>
      </c>
      <c r="F52" s="32">
        <f t="shared" si="15"/>
        <v>0</v>
      </c>
      <c r="G52" s="32">
        <f t="shared" si="15"/>
        <v>0</v>
      </c>
      <c r="H52" s="32">
        <f>H46+H51</f>
        <v>337.80979500000001</v>
      </c>
    </row>
    <row r="53" spans="1:8" s="7" customFormat="1" ht="28.9" hidden="1" customHeight="1" x14ac:dyDescent="0.25">
      <c r="A53" s="34"/>
      <c r="B53" s="82" t="s">
        <v>51</v>
      </c>
      <c r="C53" s="82"/>
      <c r="D53" s="82"/>
      <c r="E53" s="82"/>
      <c r="F53" s="82"/>
      <c r="G53" s="87"/>
      <c r="H53" s="35"/>
    </row>
    <row r="54" spans="1:8" s="7" customFormat="1" hidden="1" x14ac:dyDescent="0.25">
      <c r="A54" s="23">
        <v>7</v>
      </c>
      <c r="B54" s="23"/>
      <c r="C54" s="23"/>
      <c r="D54" s="24"/>
      <c r="E54" s="24"/>
      <c r="F54" s="24"/>
      <c r="G54" s="24"/>
      <c r="H54" s="25">
        <f t="shared" ref="H54:H56" si="16">SUM(D54:G54)</f>
        <v>0</v>
      </c>
    </row>
    <row r="55" spans="1:8" s="7" customFormat="1" hidden="1" x14ac:dyDescent="0.25">
      <c r="A55" s="23">
        <v>19</v>
      </c>
      <c r="B55" s="23"/>
      <c r="C55" s="23"/>
      <c r="D55" s="24"/>
      <c r="E55" s="24"/>
      <c r="F55" s="24"/>
      <c r="G55" s="24"/>
      <c r="H55" s="25">
        <f t="shared" si="16"/>
        <v>0</v>
      </c>
    </row>
    <row r="56" spans="1:8" s="7" customFormat="1" hidden="1" x14ac:dyDescent="0.25">
      <c r="A56" s="23">
        <v>20</v>
      </c>
      <c r="B56" s="23"/>
      <c r="C56" s="23"/>
      <c r="D56" s="24"/>
      <c r="E56" s="24"/>
      <c r="F56" s="24"/>
      <c r="G56" s="24"/>
      <c r="H56" s="25">
        <f t="shared" si="16"/>
        <v>0</v>
      </c>
    </row>
    <row r="57" spans="1:8" s="7" customFormat="1" hidden="1" x14ac:dyDescent="0.25">
      <c r="A57" s="74" t="s">
        <v>42</v>
      </c>
      <c r="B57" s="75"/>
      <c r="C57" s="76"/>
      <c r="D57" s="26">
        <f t="shared" ref="D57:G57" si="17">SUM(D54:D56)</f>
        <v>0</v>
      </c>
      <c r="E57" s="26">
        <f t="shared" si="17"/>
        <v>0</v>
      </c>
      <c r="F57" s="26">
        <f t="shared" si="17"/>
        <v>0</v>
      </c>
      <c r="G57" s="26">
        <f t="shared" si="17"/>
        <v>0</v>
      </c>
      <c r="H57" s="26">
        <f>SUM(H54:H56)</f>
        <v>0</v>
      </c>
    </row>
    <row r="58" spans="1:8" s="7" customFormat="1" hidden="1" x14ac:dyDescent="0.25">
      <c r="A58" s="77" t="s">
        <v>41</v>
      </c>
      <c r="B58" s="78"/>
      <c r="C58" s="79"/>
      <c r="D58" s="32">
        <f t="shared" ref="D58:G58" si="18">D52+D57</f>
        <v>337.80975000000001</v>
      </c>
      <c r="E58" s="32">
        <f t="shared" si="18"/>
        <v>0</v>
      </c>
      <c r="F58" s="32">
        <f t="shared" si="18"/>
        <v>0</v>
      </c>
      <c r="G58" s="32">
        <f t="shared" si="18"/>
        <v>0</v>
      </c>
      <c r="H58" s="32">
        <f>H52+H57</f>
        <v>337.80979500000001</v>
      </c>
    </row>
    <row r="59" spans="1:8" s="6" customFormat="1" ht="28.5" hidden="1" customHeight="1" x14ac:dyDescent="0.25">
      <c r="A59" s="36"/>
      <c r="B59" s="82" t="s">
        <v>24</v>
      </c>
      <c r="C59" s="82"/>
      <c r="D59" s="82"/>
      <c r="E59" s="82"/>
      <c r="F59" s="82"/>
      <c r="G59" s="82"/>
      <c r="H59" s="28"/>
    </row>
    <row r="60" spans="1:8" s="6" customFormat="1" hidden="1" x14ac:dyDescent="0.25">
      <c r="A60" s="23">
        <v>8</v>
      </c>
      <c r="B60" s="37"/>
      <c r="C60" s="38"/>
      <c r="D60" s="39">
        <v>0</v>
      </c>
      <c r="E60" s="39">
        <v>0</v>
      </c>
      <c r="F60" s="24"/>
      <c r="G60" s="24"/>
      <c r="H60" s="30">
        <f t="shared" ref="H60" si="19">SUM(D60:G60)</f>
        <v>0</v>
      </c>
    </row>
    <row r="61" spans="1:8" s="6" customFormat="1" hidden="1" x14ac:dyDescent="0.25">
      <c r="A61" s="74" t="s">
        <v>22</v>
      </c>
      <c r="B61" s="75"/>
      <c r="C61" s="76"/>
      <c r="D61" s="31">
        <f>SUM(D60:D60)</f>
        <v>0</v>
      </c>
      <c r="E61" s="31">
        <f>SUM(E60:E60)</f>
        <v>0</v>
      </c>
      <c r="F61" s="31">
        <f>SUM(F60:F60)</f>
        <v>0</v>
      </c>
      <c r="G61" s="31">
        <f>SUM(G60:G60)</f>
        <v>0</v>
      </c>
      <c r="H61" s="31">
        <f>SUM(H60:H60)</f>
        <v>0</v>
      </c>
    </row>
    <row r="62" spans="1:8" s="6" customFormat="1" hidden="1" x14ac:dyDescent="0.25">
      <c r="A62" s="77" t="s">
        <v>23</v>
      </c>
      <c r="B62" s="78"/>
      <c r="C62" s="79"/>
      <c r="D62" s="32">
        <f>D58+D61</f>
        <v>337.80975000000001</v>
      </c>
      <c r="E62" s="32">
        <f>E58+E61</f>
        <v>0</v>
      </c>
      <c r="F62" s="32">
        <f>F58+F61</f>
        <v>0</v>
      </c>
      <c r="G62" s="32">
        <f>G58+G61</f>
        <v>0</v>
      </c>
      <c r="H62" s="32">
        <f>H58+H61</f>
        <v>337.80979500000001</v>
      </c>
    </row>
    <row r="63" spans="1:8" s="6" customFormat="1" ht="28.5" hidden="1" customHeight="1" x14ac:dyDescent="0.25">
      <c r="A63" s="67"/>
      <c r="B63" s="99" t="s">
        <v>24</v>
      </c>
      <c r="C63" s="99"/>
      <c r="D63" s="99"/>
      <c r="E63" s="99"/>
      <c r="F63" s="99"/>
      <c r="G63" s="99"/>
      <c r="H63" s="21"/>
    </row>
    <row r="64" spans="1:8" s="6" customFormat="1" ht="35.25" hidden="1" customHeight="1" x14ac:dyDescent="0.25">
      <c r="A64" s="68">
        <v>8</v>
      </c>
      <c r="B64" s="69"/>
      <c r="C64" s="70" t="s">
        <v>77</v>
      </c>
      <c r="D64" s="39"/>
      <c r="E64" s="39"/>
      <c r="F64" s="24"/>
      <c r="G64" s="24"/>
      <c r="H64" s="30">
        <f t="shared" ref="H64" si="20">SUM(D64:G64)</f>
        <v>0</v>
      </c>
    </row>
    <row r="65" spans="1:12" s="6" customFormat="1" hidden="1" x14ac:dyDescent="0.25">
      <c r="A65" s="88" t="s">
        <v>22</v>
      </c>
      <c r="B65" s="89"/>
      <c r="C65" s="90"/>
      <c r="D65" s="31">
        <f>SUM(D64:D64)</f>
        <v>0</v>
      </c>
      <c r="E65" s="31">
        <f>SUM(E64:E64)</f>
        <v>0</v>
      </c>
      <c r="F65" s="31">
        <f>SUM(F64:F64)</f>
        <v>0</v>
      </c>
      <c r="G65" s="31">
        <f>SUM(G64:G64)</f>
        <v>0</v>
      </c>
      <c r="H65" s="31">
        <f>SUM(H64:H64)</f>
        <v>0</v>
      </c>
    </row>
    <row r="66" spans="1:12" s="6" customFormat="1" hidden="1" x14ac:dyDescent="0.25">
      <c r="A66" s="96" t="s">
        <v>23</v>
      </c>
      <c r="B66" s="97"/>
      <c r="C66" s="98"/>
      <c r="D66" s="32">
        <f>D62+D65</f>
        <v>337.80975000000001</v>
      </c>
      <c r="E66" s="32">
        <f>E62+E65</f>
        <v>0</v>
      </c>
      <c r="F66" s="32">
        <f>F62+F65</f>
        <v>0</v>
      </c>
      <c r="G66" s="32">
        <f>G62+G65</f>
        <v>0</v>
      </c>
      <c r="H66" s="32">
        <f>H28+H65</f>
        <v>337.80979500000001</v>
      </c>
    </row>
    <row r="67" spans="1:12" s="6" customFormat="1" ht="28.9" customHeight="1" x14ac:dyDescent="0.25">
      <c r="A67" s="36"/>
      <c r="B67" s="82" t="s">
        <v>8</v>
      </c>
      <c r="C67" s="82"/>
      <c r="D67" s="82"/>
      <c r="E67" s="82"/>
      <c r="F67" s="82"/>
      <c r="G67" s="87"/>
      <c r="H67" s="28"/>
    </row>
    <row r="68" spans="1:12" s="6" customFormat="1" ht="35.25" hidden="1" customHeight="1" x14ac:dyDescent="0.25">
      <c r="A68" s="23">
        <v>22</v>
      </c>
      <c r="B68" s="56" t="s">
        <v>62</v>
      </c>
      <c r="C68" s="41" t="s">
        <v>71</v>
      </c>
      <c r="D68" s="30"/>
      <c r="E68" s="30"/>
      <c r="F68" s="30"/>
      <c r="G68" s="30">
        <v>0</v>
      </c>
      <c r="H68" s="30">
        <f>D68+E68+F68+G68</f>
        <v>0</v>
      </c>
    </row>
    <row r="69" spans="1:12" s="6" customFormat="1" hidden="1" x14ac:dyDescent="0.25">
      <c r="A69" s="40">
        <v>23</v>
      </c>
      <c r="B69" s="56" t="s">
        <v>72</v>
      </c>
      <c r="C69" s="41" t="s">
        <v>73</v>
      </c>
      <c r="D69" s="30"/>
      <c r="E69" s="30"/>
      <c r="F69" s="30"/>
      <c r="G69" s="30">
        <v>0</v>
      </c>
      <c r="H69" s="30">
        <f t="shared" ref="H69:H70" si="21">D69+E69+F69+G69</f>
        <v>0</v>
      </c>
    </row>
    <row r="70" spans="1:12" s="6" customFormat="1" hidden="1" x14ac:dyDescent="0.25">
      <c r="A70" s="40">
        <v>24</v>
      </c>
      <c r="B70" s="56" t="s">
        <v>74</v>
      </c>
      <c r="C70" s="41" t="s">
        <v>75</v>
      </c>
      <c r="D70" s="30"/>
      <c r="E70" s="30"/>
      <c r="F70" s="30"/>
      <c r="G70" s="30">
        <v>0</v>
      </c>
      <c r="H70" s="30">
        <f t="shared" si="21"/>
        <v>0</v>
      </c>
    </row>
    <row r="71" spans="1:12" s="6" customFormat="1" x14ac:dyDescent="0.25">
      <c r="A71" s="40">
        <v>2</v>
      </c>
      <c r="B71" s="56" t="s">
        <v>62</v>
      </c>
      <c r="C71" s="41" t="s">
        <v>76</v>
      </c>
      <c r="D71" s="30"/>
      <c r="E71" s="30"/>
      <c r="F71" s="30"/>
      <c r="G71" s="30">
        <v>19.103560000000002</v>
      </c>
      <c r="H71" s="30">
        <f>G71</f>
        <v>19.103560000000002</v>
      </c>
    </row>
    <row r="72" spans="1:12" s="6" customFormat="1" ht="45" hidden="1" x14ac:dyDescent="0.25">
      <c r="A72" s="40">
        <v>26</v>
      </c>
      <c r="B72" s="37" t="s">
        <v>55</v>
      </c>
      <c r="C72" s="44" t="s">
        <v>64</v>
      </c>
      <c r="D72" s="30">
        <f>((D23*2.1%)+(D24*2.1%))</f>
        <v>0</v>
      </c>
      <c r="E72" s="30">
        <f>((E23*2.1%)+(E24*2.1%))</f>
        <v>0</v>
      </c>
      <c r="F72" s="24"/>
      <c r="G72" s="24"/>
      <c r="H72" s="30">
        <f t="shared" ref="H72" si="22">SUM(D72:G72)</f>
        <v>0</v>
      </c>
    </row>
    <row r="73" spans="1:12" s="6" customFormat="1" ht="45" x14ac:dyDescent="0.25">
      <c r="A73" s="40">
        <v>3</v>
      </c>
      <c r="B73" s="37" t="s">
        <v>55</v>
      </c>
      <c r="C73" s="44" t="s">
        <v>65</v>
      </c>
      <c r="D73" s="30">
        <f>(D20+D26)*1.9%</f>
        <v>6.41838525</v>
      </c>
      <c r="E73" s="30">
        <f>E26*1.9%</f>
        <v>0</v>
      </c>
      <c r="F73" s="24"/>
      <c r="G73" s="24"/>
      <c r="H73" s="30">
        <f>SUM(D73:G73)</f>
        <v>6.41838525</v>
      </c>
    </row>
    <row r="74" spans="1:12" s="6" customFormat="1" x14ac:dyDescent="0.25">
      <c r="A74" s="74" t="s">
        <v>9</v>
      </c>
      <c r="B74" s="75"/>
      <c r="C74" s="76"/>
      <c r="D74" s="31">
        <f>SUM(D68:D73)</f>
        <v>6.41838525</v>
      </c>
      <c r="E74" s="31">
        <f>SUM(E68:E73)</f>
        <v>0</v>
      </c>
      <c r="F74" s="31">
        <f>SUM(F68:F73)</f>
        <v>0</v>
      </c>
      <c r="G74" s="31">
        <f>SUM(G68:G73)</f>
        <v>19.103560000000002</v>
      </c>
      <c r="H74" s="31">
        <f>SUM(H68:H73)</f>
        <v>25.521945250000002</v>
      </c>
    </row>
    <row r="75" spans="1:12" s="6" customFormat="1" x14ac:dyDescent="0.25">
      <c r="A75" s="77" t="s">
        <v>10</v>
      </c>
      <c r="B75" s="78"/>
      <c r="C75" s="79"/>
      <c r="D75" s="32">
        <f>D62+D74</f>
        <v>344.22813525000004</v>
      </c>
      <c r="E75" s="32">
        <f>E62+E74</f>
        <v>0</v>
      </c>
      <c r="F75" s="32">
        <f>F62+F74</f>
        <v>0</v>
      </c>
      <c r="G75" s="32">
        <f>G62+G74</f>
        <v>19.103560000000002</v>
      </c>
      <c r="H75" s="32">
        <f>H74+H66</f>
        <v>363.33174025</v>
      </c>
    </row>
    <row r="76" spans="1:12" s="6" customFormat="1" ht="28.5" customHeight="1" x14ac:dyDescent="0.25">
      <c r="A76" s="36"/>
      <c r="B76" s="82" t="s">
        <v>11</v>
      </c>
      <c r="C76" s="82"/>
      <c r="D76" s="82"/>
      <c r="E76" s="82"/>
      <c r="F76" s="82"/>
      <c r="G76" s="82"/>
      <c r="H76" s="23"/>
    </row>
    <row r="77" spans="1:12" s="6" customFormat="1" ht="60" x14ac:dyDescent="0.25">
      <c r="A77" s="23">
        <v>4</v>
      </c>
      <c r="B77" s="43" t="s">
        <v>56</v>
      </c>
      <c r="C77" s="44" t="s">
        <v>57</v>
      </c>
      <c r="D77" s="24"/>
      <c r="E77" s="24"/>
      <c r="F77" s="24"/>
      <c r="G77" s="61">
        <f>ROUND(H75*0.0214,5)</f>
        <v>7.7752999999999997</v>
      </c>
      <c r="H77" s="30">
        <f t="shared" ref="H77:H85" si="23">SUM(D77:G77)</f>
        <v>7.7752999999999997</v>
      </c>
      <c r="L77" s="66">
        <f>H28-F28</f>
        <v>337.80979500000001</v>
      </c>
    </row>
    <row r="78" spans="1:12" s="6" customFormat="1" ht="75" x14ac:dyDescent="0.25">
      <c r="A78" s="40">
        <v>5</v>
      </c>
      <c r="B78" s="43" t="s">
        <v>84</v>
      </c>
      <c r="C78" s="45" t="s">
        <v>83</v>
      </c>
      <c r="D78" s="24"/>
      <c r="E78" s="24"/>
      <c r="F78" s="24"/>
      <c r="G78" s="61">
        <f>ROUND((H75+G88)*0.0393,5)</f>
        <v>14.27894</v>
      </c>
      <c r="H78" s="30">
        <f t="shared" si="23"/>
        <v>14.27894</v>
      </c>
      <c r="J78" s="66"/>
    </row>
    <row r="79" spans="1:12" s="6" customFormat="1" x14ac:dyDescent="0.25">
      <c r="A79" s="74" t="s">
        <v>12</v>
      </c>
      <c r="B79" s="75"/>
      <c r="C79" s="76"/>
      <c r="D79" s="26">
        <f>SUM(D77:D78)</f>
        <v>0</v>
      </c>
      <c r="E79" s="26">
        <f>SUM(E77:E78)</f>
        <v>0</v>
      </c>
      <c r="F79" s="26">
        <f>SUM(F77:F78)</f>
        <v>0</v>
      </c>
      <c r="G79" s="31">
        <f>SUM(G77:G78)</f>
        <v>22.05424</v>
      </c>
      <c r="H79" s="31">
        <f>SUM(D79:G79)</f>
        <v>22.05424</v>
      </c>
      <c r="J79" s="66"/>
    </row>
    <row r="80" spans="1:12" s="6" customFormat="1" x14ac:dyDescent="0.25">
      <c r="A80" s="77" t="s">
        <v>13</v>
      </c>
      <c r="B80" s="78"/>
      <c r="C80" s="79"/>
      <c r="D80" s="32">
        <f>D75+D79</f>
        <v>344.22813525000004</v>
      </c>
      <c r="E80" s="32">
        <f>E75+E79</f>
        <v>0</v>
      </c>
      <c r="F80" s="32">
        <f>F75+F79</f>
        <v>0</v>
      </c>
      <c r="G80" s="32">
        <f>G75+G79</f>
        <v>41.157800000000002</v>
      </c>
      <c r="H80" s="32">
        <f>H75+H79</f>
        <v>385.38598024999999</v>
      </c>
    </row>
    <row r="81" spans="1:12" s="6" customFormat="1" ht="28.9" hidden="1" customHeight="1" x14ac:dyDescent="0.25">
      <c r="A81" s="36"/>
      <c r="B81" s="82" t="s">
        <v>38</v>
      </c>
      <c r="C81" s="82"/>
      <c r="D81" s="82"/>
      <c r="E81" s="82"/>
      <c r="F81" s="82"/>
      <c r="G81" s="82"/>
      <c r="H81" s="23"/>
    </row>
    <row r="82" spans="1:12" s="6" customFormat="1" hidden="1" x14ac:dyDescent="0.25">
      <c r="A82" s="40">
        <v>5</v>
      </c>
      <c r="B82" s="43"/>
      <c r="C82" s="45"/>
      <c r="D82" s="24"/>
      <c r="E82" s="24"/>
      <c r="F82" s="24"/>
      <c r="G82" s="24"/>
      <c r="H82" s="25">
        <f t="shared" si="23"/>
        <v>0</v>
      </c>
    </row>
    <row r="83" spans="1:12" s="6" customFormat="1" hidden="1" x14ac:dyDescent="0.25">
      <c r="A83" s="40">
        <v>31</v>
      </c>
      <c r="B83" s="43"/>
      <c r="C83" s="45"/>
      <c r="D83" s="24"/>
      <c r="E83" s="24"/>
      <c r="F83" s="24"/>
      <c r="G83" s="24"/>
      <c r="H83" s="25">
        <f t="shared" si="23"/>
        <v>0</v>
      </c>
    </row>
    <row r="84" spans="1:12" s="6" customFormat="1" hidden="1" x14ac:dyDescent="0.25">
      <c r="A84" s="40">
        <v>32</v>
      </c>
      <c r="B84" s="43"/>
      <c r="C84" s="45"/>
      <c r="D84" s="24"/>
      <c r="E84" s="24"/>
      <c r="F84" s="24"/>
      <c r="G84" s="24"/>
      <c r="H84" s="25">
        <f t="shared" si="23"/>
        <v>0</v>
      </c>
    </row>
    <row r="85" spans="1:12" s="6" customFormat="1" hidden="1" x14ac:dyDescent="0.25">
      <c r="A85" s="74" t="s">
        <v>12</v>
      </c>
      <c r="B85" s="75"/>
      <c r="C85" s="76"/>
      <c r="D85" s="26">
        <f t="shared" ref="D85:G85" si="24">SUM(D82:D84)</f>
        <v>0</v>
      </c>
      <c r="E85" s="26">
        <f t="shared" si="24"/>
        <v>0</v>
      </c>
      <c r="F85" s="26">
        <f t="shared" si="24"/>
        <v>0</v>
      </c>
      <c r="G85" s="26">
        <f t="shared" si="24"/>
        <v>0</v>
      </c>
      <c r="H85" s="26">
        <f t="shared" si="23"/>
        <v>0</v>
      </c>
    </row>
    <row r="86" spans="1:12" s="6" customFormat="1" hidden="1" x14ac:dyDescent="0.25">
      <c r="A86" s="77" t="s">
        <v>40</v>
      </c>
      <c r="B86" s="78"/>
      <c r="C86" s="79"/>
      <c r="D86" s="32">
        <f t="shared" ref="D86:G86" si="25">D80+D85</f>
        <v>344.22813525000004</v>
      </c>
      <c r="E86" s="32">
        <f t="shared" si="25"/>
        <v>0</v>
      </c>
      <c r="F86" s="32">
        <f t="shared" si="25"/>
        <v>0</v>
      </c>
      <c r="G86" s="32">
        <f t="shared" si="25"/>
        <v>41.157800000000002</v>
      </c>
      <c r="H86" s="32">
        <f>H80+H85</f>
        <v>385.38598024999999</v>
      </c>
    </row>
    <row r="87" spans="1:12" s="6" customFormat="1" ht="28.9" customHeight="1" x14ac:dyDescent="0.25">
      <c r="A87" s="36"/>
      <c r="B87" s="82" t="s">
        <v>14</v>
      </c>
      <c r="C87" s="82"/>
      <c r="D87" s="82"/>
      <c r="E87" s="82"/>
      <c r="F87" s="82"/>
      <c r="G87" s="82"/>
      <c r="H87" s="23"/>
      <c r="L87" s="66">
        <f>H91-H79</f>
        <v>363.33174025</v>
      </c>
    </row>
    <row r="88" spans="1:12" s="6" customFormat="1" ht="75" customHeight="1" x14ac:dyDescent="0.2">
      <c r="A88" s="23">
        <v>6</v>
      </c>
      <c r="B88" s="60" t="s">
        <v>91</v>
      </c>
      <c r="C88" s="41" t="s">
        <v>58</v>
      </c>
      <c r="D88" s="30"/>
      <c r="E88" s="30"/>
      <c r="F88" s="30"/>
      <c r="G88" s="30">
        <v>0</v>
      </c>
      <c r="H88" s="30">
        <f>G88</f>
        <v>0</v>
      </c>
      <c r="J88" s="71"/>
    </row>
    <row r="89" spans="1:12" s="6" customFormat="1" hidden="1" x14ac:dyDescent="0.25">
      <c r="A89" s="40">
        <v>34</v>
      </c>
      <c r="B89" s="23"/>
      <c r="C89" s="42" t="s">
        <v>59</v>
      </c>
      <c r="D89" s="24"/>
      <c r="E89" s="24"/>
      <c r="F89" s="24"/>
      <c r="G89" s="24">
        <v>0</v>
      </c>
      <c r="H89" s="25">
        <f t="shared" ref="H89" si="26">SUM(D89:G89)</f>
        <v>0</v>
      </c>
    </row>
    <row r="90" spans="1:12" s="6" customFormat="1" x14ac:dyDescent="0.25">
      <c r="A90" s="74" t="s">
        <v>15</v>
      </c>
      <c r="B90" s="75"/>
      <c r="C90" s="76"/>
      <c r="D90" s="31">
        <f>SUM(D88:D89)</f>
        <v>0</v>
      </c>
      <c r="E90" s="31">
        <f>SUM(E88:E89)</f>
        <v>0</v>
      </c>
      <c r="F90" s="31">
        <f>SUM(F88:F89)</f>
        <v>0</v>
      </c>
      <c r="G90" s="31">
        <f>SUM(G88:G89)</f>
        <v>0</v>
      </c>
      <c r="H90" s="31">
        <f>SUM(H88:H89)</f>
        <v>0</v>
      </c>
    </row>
    <row r="91" spans="1:12" s="6" customFormat="1" x14ac:dyDescent="0.25">
      <c r="A91" s="77" t="s">
        <v>16</v>
      </c>
      <c r="B91" s="78"/>
      <c r="C91" s="79"/>
      <c r="D91" s="32">
        <f>D86+D90</f>
        <v>344.22813525000004</v>
      </c>
      <c r="E91" s="32">
        <f>E86+E90</f>
        <v>0</v>
      </c>
      <c r="F91" s="32">
        <f>F86+F90</f>
        <v>0</v>
      </c>
      <c r="G91" s="32">
        <f>G86+G90</f>
        <v>41.157800000000002</v>
      </c>
      <c r="H91" s="32">
        <f>H90+H80</f>
        <v>385.38598024999999</v>
      </c>
      <c r="J91" s="66"/>
    </row>
    <row r="92" spans="1:12" s="6" customFormat="1" ht="28.9" customHeight="1" x14ac:dyDescent="0.25">
      <c r="A92" s="36"/>
      <c r="B92" s="82" t="s">
        <v>17</v>
      </c>
      <c r="C92" s="82"/>
      <c r="D92" s="82"/>
      <c r="E92" s="82"/>
      <c r="F92" s="82"/>
      <c r="G92" s="82"/>
      <c r="H92" s="23"/>
      <c r="I92" s="66"/>
      <c r="L92" s="66"/>
    </row>
    <row r="93" spans="1:12" s="6" customFormat="1" ht="30" x14ac:dyDescent="0.25">
      <c r="A93" s="23">
        <v>7</v>
      </c>
      <c r="B93" s="44" t="s">
        <v>63</v>
      </c>
      <c r="C93" s="44" t="s">
        <v>79</v>
      </c>
      <c r="D93" s="58">
        <f>ROUND(D91*3%,5)</f>
        <v>10.326840000000001</v>
      </c>
      <c r="E93" s="58">
        <f>ROUND(E91*3%,5)</f>
        <v>0</v>
      </c>
      <c r="F93" s="48">
        <f>F91*3%</f>
        <v>0</v>
      </c>
      <c r="G93" s="58">
        <f>ROUND(G91*3%,5)</f>
        <v>1.2347300000000001</v>
      </c>
      <c r="H93" s="58">
        <f>ROUND(H91*3%,5)-0.00001</f>
        <v>11.56157</v>
      </c>
      <c r="J93" s="66">
        <f>H20+H27+H74+H79+H88+H93</f>
        <v>396.94755025000001</v>
      </c>
    </row>
    <row r="94" spans="1:12" s="6" customFormat="1" x14ac:dyDescent="0.25">
      <c r="A94" s="46"/>
      <c r="B94" s="46"/>
      <c r="C94" s="47" t="s">
        <v>32</v>
      </c>
      <c r="D94" s="48">
        <f>SUM(D93:D93)</f>
        <v>10.326840000000001</v>
      </c>
      <c r="E94" s="48">
        <f>SUM(E93:E93)</f>
        <v>0</v>
      </c>
      <c r="F94" s="48">
        <f>SUM(F93:F93)</f>
        <v>0</v>
      </c>
      <c r="G94" s="48">
        <f>SUM(G93:G93)</f>
        <v>1.2347300000000001</v>
      </c>
      <c r="H94" s="48">
        <f>SUM(H93:H93)</f>
        <v>11.56157</v>
      </c>
      <c r="J94" s="66"/>
    </row>
    <row r="95" spans="1:12" s="8" customFormat="1" x14ac:dyDescent="0.25">
      <c r="A95" s="46"/>
      <c r="B95" s="46"/>
      <c r="C95" s="46" t="s">
        <v>33</v>
      </c>
      <c r="D95" s="32">
        <f>D91+D94</f>
        <v>354.55497525000004</v>
      </c>
      <c r="E95" s="32">
        <f>E91+E94</f>
        <v>0</v>
      </c>
      <c r="F95" s="32">
        <f>F91+F94</f>
        <v>0</v>
      </c>
      <c r="G95" s="32">
        <f>G91+G94</f>
        <v>42.392530000000001</v>
      </c>
      <c r="H95" s="32">
        <f>H91+H94</f>
        <v>396.94755025000001</v>
      </c>
      <c r="I95" s="59">
        <f>D95+E95+G95</f>
        <v>396.94750525000006</v>
      </c>
    </row>
    <row r="96" spans="1:12" s="8" customFormat="1" x14ac:dyDescent="0.25">
      <c r="A96" s="46"/>
      <c r="B96" s="82" t="s">
        <v>53</v>
      </c>
      <c r="C96" s="82"/>
      <c r="D96" s="82"/>
      <c r="E96" s="82"/>
      <c r="F96" s="82"/>
      <c r="G96" s="82"/>
      <c r="H96" s="33"/>
      <c r="I96" s="59"/>
    </row>
    <row r="97" spans="1:12" s="8" customFormat="1" ht="47.25" x14ac:dyDescent="0.25">
      <c r="A97" s="23">
        <v>8</v>
      </c>
      <c r="B97" s="46"/>
      <c r="C97" s="49" t="s">
        <v>52</v>
      </c>
      <c r="D97" s="29">
        <f>ROUND(D95*0.22,5)</f>
        <v>78.002089999999995</v>
      </c>
      <c r="E97" s="29">
        <f>ROUND(E95*0.22,5)</f>
        <v>0</v>
      </c>
      <c r="F97" s="29">
        <f>F95*0.22</f>
        <v>0</v>
      </c>
      <c r="G97" s="29">
        <f>ROUND(G95*0.22-G98,5)</f>
        <v>9.3263599999999993</v>
      </c>
      <c r="H97" s="29">
        <f>ROUNDUP(H95*0.22,5)</f>
        <v>87.32847000000001</v>
      </c>
      <c r="I97" s="59"/>
      <c r="J97" s="59"/>
    </row>
    <row r="98" spans="1:12" s="8" customFormat="1" ht="15.75" x14ac:dyDescent="0.25">
      <c r="A98" s="23">
        <v>9</v>
      </c>
      <c r="B98" s="46">
        <v>12</v>
      </c>
      <c r="C98" s="49" t="s">
        <v>60</v>
      </c>
      <c r="D98" s="29"/>
      <c r="E98" s="29"/>
      <c r="F98" s="29"/>
      <c r="G98" s="29">
        <f>ROUND(G90*0.22,5)</f>
        <v>0</v>
      </c>
      <c r="H98" s="29">
        <f>G98</f>
        <v>0</v>
      </c>
    </row>
    <row r="99" spans="1:12" s="8" customFormat="1" ht="15.75" x14ac:dyDescent="0.25">
      <c r="A99" s="50"/>
      <c r="B99" s="50"/>
      <c r="C99" s="51" t="s">
        <v>54</v>
      </c>
      <c r="D99" s="32">
        <f>D97</f>
        <v>78.002089999999995</v>
      </c>
      <c r="E99" s="32">
        <f t="shared" ref="E99:F99" si="27">E97</f>
        <v>0</v>
      </c>
      <c r="F99" s="32">
        <f t="shared" si="27"/>
        <v>0</v>
      </c>
      <c r="G99" s="32">
        <f>G97+G98</f>
        <v>9.3263599999999993</v>
      </c>
      <c r="H99" s="32">
        <f>H97</f>
        <v>87.32847000000001</v>
      </c>
      <c r="L99" s="59"/>
    </row>
    <row r="100" spans="1:12" s="8" customFormat="1" ht="31.5" x14ac:dyDescent="0.25">
      <c r="A100" s="50"/>
      <c r="B100" s="50"/>
      <c r="C100" s="51" t="s">
        <v>19</v>
      </c>
      <c r="D100" s="32">
        <f>D95+D99</f>
        <v>432.55706525000005</v>
      </c>
      <c r="E100" s="32">
        <f>E95+E99</f>
        <v>0</v>
      </c>
      <c r="F100" s="32">
        <f>F95+F99</f>
        <v>0</v>
      </c>
      <c r="G100" s="32">
        <f>G95+G99</f>
        <v>51.718890000000002</v>
      </c>
      <c r="H100" s="29">
        <f>H95+H99</f>
        <v>484.27602024999999</v>
      </c>
    </row>
    <row r="101" spans="1:12" s="6" customFormat="1" x14ac:dyDescent="0.25">
      <c r="A101" s="52"/>
      <c r="B101" s="52"/>
      <c r="C101" s="52"/>
      <c r="D101" s="52"/>
      <c r="E101" s="52"/>
      <c r="F101" s="52"/>
      <c r="G101" s="52"/>
      <c r="H101" s="52"/>
    </row>
    <row r="102" spans="1:12" s="14" customFormat="1" ht="56.25" x14ac:dyDescent="0.3">
      <c r="A102" s="53"/>
      <c r="B102" s="54"/>
      <c r="C102" s="55" t="s">
        <v>78</v>
      </c>
      <c r="D102" s="15"/>
      <c r="E102" s="16" t="s">
        <v>85</v>
      </c>
      <c r="F102" s="53"/>
      <c r="G102" s="53"/>
      <c r="H102" s="53"/>
    </row>
    <row r="103" spans="1:12" s="6" customFormat="1" x14ac:dyDescent="0.25">
      <c r="A103" s="52"/>
      <c r="B103" s="53" t="s">
        <v>4</v>
      </c>
      <c r="C103" s="52"/>
      <c r="D103" s="52"/>
      <c r="E103" s="52"/>
      <c r="F103" s="52"/>
      <c r="G103" s="52"/>
      <c r="H103" s="52"/>
    </row>
    <row r="104" spans="1:12" s="6" customFormat="1" x14ac:dyDescent="0.25"/>
    <row r="105" spans="1:12" s="6" customFormat="1" x14ac:dyDescent="0.25"/>
    <row r="106" spans="1:12" s="6" customFormat="1" x14ac:dyDescent="0.25"/>
    <row r="107" spans="1:12" s="6" customFormat="1" x14ac:dyDescent="0.25"/>
  </sheetData>
  <mergeCells count="61">
    <mergeCell ref="A66:C66"/>
    <mergeCell ref="B63:G63"/>
    <mergeCell ref="B96:G96"/>
    <mergeCell ref="A79:C79"/>
    <mergeCell ref="A80:C80"/>
    <mergeCell ref="B81:G81"/>
    <mergeCell ref="A90:C90"/>
    <mergeCell ref="A91:C91"/>
    <mergeCell ref="B92:G92"/>
    <mergeCell ref="A51:C51"/>
    <mergeCell ref="A52:C52"/>
    <mergeCell ref="A57:C57"/>
    <mergeCell ref="A58:C58"/>
    <mergeCell ref="A33:C33"/>
    <mergeCell ref="A34:C34"/>
    <mergeCell ref="A39:C39"/>
    <mergeCell ref="A40:C40"/>
    <mergeCell ref="A45:C45"/>
    <mergeCell ref="B6:E6"/>
    <mergeCell ref="G6:H6"/>
    <mergeCell ref="B1:E1"/>
    <mergeCell ref="B2:E2"/>
    <mergeCell ref="B5:E5"/>
    <mergeCell ref="G1:H1"/>
    <mergeCell ref="G2:H2"/>
    <mergeCell ref="G3:H3"/>
    <mergeCell ref="G4:H4"/>
    <mergeCell ref="G5:H5"/>
    <mergeCell ref="B3:E4"/>
    <mergeCell ref="B11:H11"/>
    <mergeCell ref="D13:F13"/>
    <mergeCell ref="B12:H12"/>
    <mergeCell ref="B87:G87"/>
    <mergeCell ref="A75:C75"/>
    <mergeCell ref="A16:A17"/>
    <mergeCell ref="B16:B17"/>
    <mergeCell ref="B67:G67"/>
    <mergeCell ref="B76:G76"/>
    <mergeCell ref="B29:G29"/>
    <mergeCell ref="B35:G35"/>
    <mergeCell ref="B41:G41"/>
    <mergeCell ref="B47:G47"/>
    <mergeCell ref="B53:G53"/>
    <mergeCell ref="A65:C65"/>
    <mergeCell ref="A46:C46"/>
    <mergeCell ref="I28:J28"/>
    <mergeCell ref="B9:H9"/>
    <mergeCell ref="A85:C85"/>
    <mergeCell ref="A86:C86"/>
    <mergeCell ref="A27:C27"/>
    <mergeCell ref="A28:C28"/>
    <mergeCell ref="C16:C17"/>
    <mergeCell ref="B22:G22"/>
    <mergeCell ref="B59:G59"/>
    <mergeCell ref="A61:C61"/>
    <mergeCell ref="A62:C62"/>
    <mergeCell ref="A74:C74"/>
    <mergeCell ref="D16:G16"/>
    <mergeCell ref="H16:H17"/>
    <mergeCell ref="A21:C21"/>
    <mergeCell ref="B19:G19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0" orientation="portrait" r:id="rId1"/>
  <rowBreaks count="1" manualBreakCount="1">
    <brk id="75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Пользователь</cp:lastModifiedBy>
  <cp:lastPrinted>2023-08-22T13:48:05Z</cp:lastPrinted>
  <dcterms:created xsi:type="dcterms:W3CDTF">2014-04-03T09:17:37Z</dcterms:created>
  <dcterms:modified xsi:type="dcterms:W3CDTF">2026-05-07T16:41:39Z</dcterms:modified>
</cp:coreProperties>
</file>